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nritsuglobal-my.sharepoint.com/personal/a1118015_main_intgin_net/Documents/成果物/RAN5#95/1.MU寄書/"/>
    </mc:Choice>
  </mc:AlternateContent>
  <xr:revisionPtr revIDLastSave="203" documentId="13_ncr:1_{CB698843-5581-47FB-8B2C-4D5A51B4EFA2}" xr6:coauthVersionLast="47" xr6:coauthVersionMax="47" xr10:uidLastSave="{E17C10A7-CB90-4F24-B0B0-D7C76D9EA7AE}"/>
  <bookViews>
    <workbookView xWindow="-108" yWindow="-108" windowWidth="23256" windowHeight="12576" tabRatio="1000" activeTab="1" xr2:uid="{799668CD-33A2-4E47-AF32-7EAB9DA83030}"/>
  </bookViews>
  <sheets>
    <sheet name="QoQZ and XPD" sheetId="4" r:id="rId1"/>
    <sheet name="Total MU summary" sheetId="5" r:id="rId2"/>
    <sheet name="B.3 EIRP and TRP" sheetId="3" r:id="rId3"/>
    <sheet name="B.19 EIS" sheetId="6" r:id="rId4"/>
  </sheets>
  <definedNames>
    <definedName name="_Ref84607641" localSheetId="0">'QoQZ and XPD'!$A$1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6" l="1"/>
  <c r="M4" i="4"/>
  <c r="L4" i="4"/>
  <c r="K4" i="4"/>
  <c r="K3" i="4"/>
  <c r="J4" i="4"/>
  <c r="J3" i="4"/>
  <c r="L3" i="4" s="1"/>
  <c r="M3" i="4" s="1"/>
  <c r="C28" i="6"/>
  <c r="F28" i="6" s="1"/>
  <c r="C6" i="6"/>
  <c r="F6" i="6" s="1"/>
  <c r="F31" i="6"/>
  <c r="F30" i="6"/>
  <c r="F29" i="6"/>
  <c r="F27" i="6"/>
  <c r="F26" i="6"/>
  <c r="F25" i="6"/>
  <c r="F24" i="6"/>
  <c r="F23" i="6"/>
  <c r="F22" i="6"/>
  <c r="F21" i="6"/>
  <c r="F19" i="6"/>
  <c r="F18" i="6"/>
  <c r="F17" i="6"/>
  <c r="F16" i="6"/>
  <c r="F15" i="6"/>
  <c r="F14" i="6"/>
  <c r="F12" i="6"/>
  <c r="F11" i="6"/>
  <c r="F10" i="6"/>
  <c r="F9" i="6"/>
  <c r="F8" i="6"/>
  <c r="F7" i="6"/>
  <c r="F5" i="6"/>
  <c r="F4" i="6"/>
  <c r="C29" i="3"/>
  <c r="E4" i="4"/>
  <c r="E3" i="4"/>
  <c r="C6" i="3" s="1"/>
  <c r="F13" i="6" l="1"/>
  <c r="F36" i="6" s="1"/>
  <c r="D8" i="5" s="1"/>
  <c r="E8" i="5" s="1"/>
  <c r="C13" i="3"/>
  <c r="F13" i="3" s="1"/>
  <c r="F42" i="3" s="1"/>
  <c r="D7" i="5" s="1"/>
  <c r="E7" i="5" s="1"/>
  <c r="F32" i="3"/>
  <c r="F31" i="3"/>
  <c r="F30" i="3"/>
  <c r="F29" i="3"/>
  <c r="F28" i="3"/>
  <c r="F27" i="3"/>
  <c r="F26" i="3"/>
  <c r="F25" i="3"/>
  <c r="F24" i="3"/>
  <c r="F23" i="3"/>
  <c r="F22" i="3"/>
  <c r="F20" i="3"/>
  <c r="F19" i="3"/>
  <c r="F18" i="3"/>
  <c r="F17" i="3"/>
  <c r="F16" i="3"/>
  <c r="F15" i="3"/>
  <c r="F14" i="3"/>
  <c r="F12" i="3"/>
  <c r="F11" i="3"/>
  <c r="F10" i="3"/>
  <c r="F9" i="3"/>
  <c r="F8" i="3"/>
  <c r="F7" i="3"/>
  <c r="F6" i="3"/>
  <c r="F5" i="3"/>
  <c r="F4" i="3"/>
  <c r="F41" i="3" l="1"/>
  <c r="D6" i="5" s="1"/>
  <c r="E6" i="5" s="1"/>
  <c r="F40" i="3"/>
  <c r="D5" i="5" s="1"/>
  <c r="E5" i="5" s="1"/>
  <c r="F39" i="3"/>
  <c r="D4" i="5" s="1"/>
  <c r="E4" i="5" s="1"/>
</calcChain>
</file>

<file path=xl/sharedStrings.xml><?xml version="1.0" encoding="utf-8"?>
<sst xmlns="http://schemas.openxmlformats.org/spreadsheetml/2006/main" count="195" uniqueCount="112">
  <si>
    <t>UID</t>
  </si>
  <si>
    <t>Uncertainty source</t>
  </si>
  <si>
    <t>Uncertainty value</t>
  </si>
  <si>
    <t>Distribution of the probability</t>
  </si>
  <si>
    <t>Divisor</t>
  </si>
  <si>
    <t>Standard uncertainty (σ) [dB]</t>
  </si>
  <si>
    <t>Stage 2: DUT measurement</t>
  </si>
  <si>
    <t>Positioning misalignment</t>
  </si>
  <si>
    <t>Normal</t>
  </si>
  <si>
    <t>Measure distance uncertainty</t>
  </si>
  <si>
    <t>Rectangular</t>
  </si>
  <si>
    <t>Quality of Quiet Zone (NOTE 1)</t>
  </si>
  <si>
    <t>Actual</t>
  </si>
  <si>
    <t>Mismatch</t>
  </si>
  <si>
    <t>Standing wave between the DUT and measurement antenna</t>
  </si>
  <si>
    <t>U-shaped</t>
  </si>
  <si>
    <t>Uncertainty of the RF power measurement equipment (NOTE 3)</t>
  </si>
  <si>
    <t>Phase curvature</t>
  </si>
  <si>
    <t>Amplifier uncertainties</t>
  </si>
  <si>
    <t>Random uncertainty</t>
  </si>
  <si>
    <t>Influence of the XPD</t>
  </si>
  <si>
    <t>Insertion Loss Variation</t>
  </si>
  <si>
    <t>RF leakage (from measurement antenna to the receiver/transmitter)</t>
  </si>
  <si>
    <t>Influence of TRP measurement grid (NOTE 4)</t>
  </si>
  <si>
    <t>Influence of beam peak search grid (NOTE 5)</t>
  </si>
  <si>
    <t>DUT repositioning</t>
  </si>
  <si>
    <t>Stage 1: Calibration measurement</t>
  </si>
  <si>
    <t>Amplifier Uncertainties</t>
  </si>
  <si>
    <t>Misalignment of positioning System</t>
  </si>
  <si>
    <t>Uncertainty of the Network Analyzer</t>
  </si>
  <si>
    <t>Uncertainty of the absolute gain of the calibration antenna</t>
  </si>
  <si>
    <t>Positioning and pointing misalignment between the reference antenna and the measurement antenna</t>
  </si>
  <si>
    <t>Phase centre offset of calibration antenna</t>
  </si>
  <si>
    <t>Quality of quiet zone for calibration process (NOTE 1)</t>
  </si>
  <si>
    <t>Standing wave between reference calibration antenna and measurement antenna</t>
  </si>
  <si>
    <t>Influence of the calibration antenna feed cable</t>
  </si>
  <si>
    <t>Systematic uncertainties (NOTE 6)</t>
  </si>
  <si>
    <t>Value</t>
  </si>
  <si>
    <t>Systematic error due to TRP calculation/quadrature (NOTE 4)</t>
  </si>
  <si>
    <t>Influence of noise (23.45GHz &lt;= f &lt;= 32.125GHz)</t>
  </si>
  <si>
    <t>Influence of noise (32.125GHz &lt; f &lt;= 40.8GHz)</t>
  </si>
  <si>
    <t>Systematic error related to beam peak search (NOTE 5)</t>
  </si>
  <si>
    <t xml:space="preserve">Total measurement uncertainty </t>
  </si>
  <si>
    <t>EIRP Expanded uncertainty (23.45GHz &lt;= f &lt;= 32.125GHz) (1.96σ - confidence interval of 95 %) [dB]</t>
  </si>
  <si>
    <t>EIRP Expanded uncertainty (32.125GHz &lt; f &lt;= 40.8GHz) (1.96σ - confidence interval of 95 %) [dB]</t>
  </si>
  <si>
    <t>TRP Expanded uncertainty (23.45GHz &lt;= f &lt;= 32.125GHz) (1.96σ - confidence interval of 95 %) [dB]</t>
  </si>
  <si>
    <t>TRP Expanded uncertainty (32.125GHz &lt; f &lt;= 40.8GHz) (1.96σ - confidence interval of 95 %) [dB]</t>
  </si>
  <si>
    <t>NOTE 2: The analysis was done only for the case of operating at max output power, in-band, non-CA.</t>
  </si>
  <si>
    <t>NOTE 3: The assessment assumes maximum DUT output power.</t>
  </si>
  <si>
    <t>NOTE 4: This contributor shall only be considered for TRP measurements.</t>
  </si>
  <si>
    <t>NOTE 5: This contributor shall only be considered for EIRP measurements.</t>
  </si>
  <si>
    <t>NOTE 6: In order to obtain the total measurement uncertainty, systematic uncertainties have to be added to the expanded root sum square of the standard deviations of the Stage 1 and Stage 2 contributors.</t>
  </si>
  <si>
    <t xml:space="preserve">Mismatch </t>
  </si>
  <si>
    <t xml:space="preserve">Divisor </t>
  </si>
  <si>
    <t>Multiple measurement antenna uncertainty (NOTE 7)</t>
  </si>
  <si>
    <t>NOTE 7: Applies to the system which has a structure of mechanical feed antenna positioning.</t>
  </si>
  <si>
    <t>(NOTE 4)</t>
    <phoneticPr fontId="1"/>
  </si>
  <si>
    <t>(NOTE 5)</t>
    <phoneticPr fontId="1"/>
  </si>
  <si>
    <t>Max {TE1, TE2, TE3}</t>
  </si>
  <si>
    <t>Quality of Quiet Zone</t>
  </si>
  <si>
    <t>-</t>
  </si>
  <si>
    <t>TE3
(Observation 1)
(Observation 2)</t>
    <phoneticPr fontId="1"/>
  </si>
  <si>
    <t>[dB]</t>
    <phoneticPr fontId="1"/>
  </si>
  <si>
    <t>QZ size = 30cm</t>
    <phoneticPr fontId="1"/>
  </si>
  <si>
    <t>Total MU [dB]</t>
    <phoneticPr fontId="1"/>
  </si>
  <si>
    <t>23.45GHz &lt;= f &lt;= 32.125GHz</t>
    <phoneticPr fontId="1"/>
  </si>
  <si>
    <t>Frequency</t>
    <phoneticPr fontId="1"/>
  </si>
  <si>
    <t>QZ size = 40cm</t>
    <phoneticPr fontId="1"/>
  </si>
  <si>
    <t>Difference [dB]</t>
    <phoneticPr fontId="1"/>
  </si>
  <si>
    <t>32.125GHz &lt; f &lt;= 40.8GHz</t>
    <phoneticPr fontId="1"/>
  </si>
  <si>
    <t>NOTE 1: The quality of quiet zone is the same for EIRP and TRP. Value based on procedure defined in clause D.2 of TR 38.810 for Quiet Zone size less or equal to 40 cm.</t>
    <phoneticPr fontId="1"/>
  </si>
  <si>
    <t>gNB uncertainty on absolute level</t>
  </si>
  <si>
    <t xml:space="preserve">Phase curvature </t>
  </si>
  <si>
    <t xml:space="preserve">Random uncertainty </t>
  </si>
  <si>
    <t>Total measurement uncertainty</t>
  </si>
  <si>
    <t>EIS Expanded uncertainty (1.96σ - confidence interval of 95 %) [dB]</t>
  </si>
  <si>
    <t>NOTE 1: The analysis was done only for the case of operating at max output power, in-band, non-CA.</t>
  </si>
  <si>
    <t>DL power step size</t>
  </si>
  <si>
    <t>Table B.3.2-x: Uncertainty assessment for EIRP and TRP measurement (f=23.45GHz, 32.125GHz, 40.8GHz, Quiet Zone size ≤ 40 cm) for PC3 UEs and normal/extreme temperature condition</t>
    <phoneticPr fontId="1"/>
  </si>
  <si>
    <t>Quality of Quiet Zone (NOTE 6)</t>
    <phoneticPr fontId="1"/>
  </si>
  <si>
    <t>Multiple measurement antenna uncertainty (NOTE 5)</t>
    <phoneticPr fontId="1"/>
  </si>
  <si>
    <t>(NOTE 3)</t>
    <phoneticPr fontId="1"/>
  </si>
  <si>
    <t>Influence of spherical coverage grid (NOTE 3)</t>
    <phoneticPr fontId="1"/>
  </si>
  <si>
    <t>Quality of quiet zone for calibration process (NOTE 6)</t>
    <phoneticPr fontId="1"/>
  </si>
  <si>
    <t>Systematic uncertainties (NOTE 2)</t>
    <phoneticPr fontId="1"/>
  </si>
  <si>
    <t>Systematic error related to beam peak search (NOTE 4)</t>
    <phoneticPr fontId="1"/>
  </si>
  <si>
    <t>Systematic error related to EIS spherical coverage (NOTE 3)</t>
    <phoneticPr fontId="1"/>
  </si>
  <si>
    <t>NOTE 2: In order to obtain the total measurement uncertainty, systematic uncertainties have to be added to the expanded root sum square of the standard deviations of the Stage 1 and Stage 2 contributors.</t>
    <phoneticPr fontId="1"/>
  </si>
  <si>
    <t>NOTE 3: This contributor shall only be considered for spherical EIS measurements.</t>
    <phoneticPr fontId="1"/>
  </si>
  <si>
    <t>NOTE 4: This contributor shall only be considered for EIS measurements.</t>
    <phoneticPr fontId="1"/>
  </si>
  <si>
    <t>NOTE 5: Applies to the system which has a structure of mechanical feed antenna positioning.</t>
    <phoneticPr fontId="1"/>
  </si>
  <si>
    <t>NOTE 6: Value based on procedure defined in clause D.2 of TR 38.810 for Quiet Zone size less or equal to 40 cm.</t>
    <phoneticPr fontId="1"/>
  </si>
  <si>
    <t>Table B.19.2-x: Uncertainty assessment for EIS measurement (f=23.45GHz, 32.125GHz, 40.8GHz, Quiet Zone size ≤ 40 cm) for PC3 UEs and normal/extreme temperature condition</t>
    <phoneticPr fontId="1"/>
  </si>
  <si>
    <t>EIS</t>
    <phoneticPr fontId="1"/>
  </si>
  <si>
    <t>TRP</t>
    <phoneticPr fontId="1"/>
  </si>
  <si>
    <t>EIRP</t>
    <phoneticPr fontId="1"/>
  </si>
  <si>
    <t>23.45GHz &lt;= f &lt;= 40.8GHz</t>
    <phoneticPr fontId="1"/>
  </si>
  <si>
    <t>Table 2 Total MU for QZ size = 40 cmTable 2 Total MU for QZ size = 40 cm</t>
    <phoneticPr fontId="1"/>
  </si>
  <si>
    <t>TC</t>
    <phoneticPr fontId="1"/>
  </si>
  <si>
    <t>Table 1 Increase of QoQZ and XPD from QZ size = 30 cm to QZ size = 40 cm</t>
    <phoneticPr fontId="1"/>
  </si>
  <si>
    <t>XPD</t>
    <phoneticPr fontId="1"/>
  </si>
  <si>
    <t>TE1 [1]</t>
    <phoneticPr fontId="1"/>
  </si>
  <si>
    <t>TE2 [2]</t>
    <phoneticPr fontId="1"/>
  </si>
  <si>
    <t>TC</t>
    <phoneticPr fontId="1"/>
  </si>
  <si>
    <t>Default, Spurious (23.45-40.8GHz)</t>
    <phoneticPr fontId="1"/>
  </si>
  <si>
    <t>Spurious (6-23.45GHz, 40.8-80GHz)</t>
    <phoneticPr fontId="1"/>
  </si>
  <si>
    <t>XPD uncertainty
(QZ size = 30cm)</t>
    <phoneticPr fontId="1"/>
  </si>
  <si>
    <t>XPD
(QZ size = 30cm)</t>
    <phoneticPr fontId="1"/>
  </si>
  <si>
    <t>Increase of XPD</t>
    <phoneticPr fontId="1"/>
  </si>
  <si>
    <t>XPD
(QZ size = 40cm)</t>
    <phoneticPr fontId="1"/>
  </si>
  <si>
    <t>XPD uncertainty
(QZ size = 40cm)</t>
    <phoneticPr fontId="1"/>
  </si>
  <si>
    <t>-&gt; Used for calculation in sheet "B.3 EIRP and TRP", "B.19 EIS"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</si>
</sst>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メイリオ"/>
      <family val="2"/>
      <charset val="128"/>
    </font>
    <font>
      <sz val="6"/>
      <name val="メイリオ"/>
      <family val="2"/>
      <charset val="128"/>
    </font>
    <font>
      <sz val="10"/>
      <color theme="1"/>
      <name val="メイリオ"/>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2" fontId="0" fillId="0" borderId="0" xfId="0" applyNumberFormat="1">
      <alignment vertical="center"/>
    </xf>
    <xf numFmtId="1" fontId="0" fillId="0" borderId="0" xfId="0" applyNumberFormat="1">
      <alignment vertical="center"/>
    </xf>
    <xf numFmtId="0" fontId="0" fillId="0" borderId="0" xfId="0" applyAlignment="1">
      <alignment vertical="center"/>
    </xf>
    <xf numFmtId="0" fontId="2" fillId="0" borderId="0" xfId="0" applyFont="1">
      <alignment vertical="center"/>
    </xf>
    <xf numFmtId="2" fontId="0" fillId="0" borderId="0" xfId="0" applyNumberFormat="1" applyAlignment="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vertical="center"/>
    </xf>
    <xf numFmtId="2" fontId="0" fillId="0" borderId="1" xfId="0" applyNumberFormat="1" applyBorder="1" applyAlignment="1">
      <alignment vertical="center" wrapText="1"/>
    </xf>
    <xf numFmtId="2" fontId="0" fillId="0" borderId="1" xfId="0" applyNumberFormat="1" applyBorder="1" applyAlignment="1">
      <alignment vertical="center"/>
    </xf>
    <xf numFmtId="0" fontId="0" fillId="0" borderId="2" xfId="0" applyBorder="1" applyAlignment="1">
      <alignment vertical="center"/>
    </xf>
    <xf numFmtId="0" fontId="0" fillId="0" borderId="3" xfId="0" applyBorder="1" applyAlignment="1">
      <alignment vertical="center"/>
    </xf>
    <xf numFmtId="2" fontId="0" fillId="0" borderId="0" xfId="0" applyNumberFormat="1" applyAlignment="1">
      <alignment vertical="center"/>
    </xf>
    <xf numFmtId="0" fontId="0" fillId="0" borderId="0" xfId="0" quotePrefix="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085B-74C5-4C5A-84DE-BD72A8B39D03}">
  <dimension ref="A1:N4"/>
  <sheetViews>
    <sheetView zoomScale="70" zoomScaleNormal="70" workbookViewId="0"/>
  </sheetViews>
  <sheetFormatPr defaultRowHeight="16.2" x14ac:dyDescent="0.45"/>
  <cols>
    <col min="1" max="1" width="18.1796875" customWidth="1"/>
    <col min="2" max="4" width="13.6328125" customWidth="1"/>
    <col min="5" max="5" width="18.1796875" customWidth="1"/>
    <col min="8" max="8" width="31" bestFit="1" customWidth="1"/>
    <col min="9" max="9" width="14.26953125" bestFit="1" customWidth="1"/>
    <col min="10" max="10" width="15.54296875" bestFit="1" customWidth="1"/>
    <col min="11" max="11" width="14.08984375" bestFit="1" customWidth="1"/>
    <col min="12" max="13" width="15.54296875" bestFit="1" customWidth="1"/>
  </cols>
  <sheetData>
    <row r="1" spans="1:14" x14ac:dyDescent="0.45">
      <c r="A1" t="s">
        <v>99</v>
      </c>
    </row>
    <row r="2" spans="1:14" ht="48.6" x14ac:dyDescent="0.45">
      <c r="A2" s="6" t="s">
        <v>1</v>
      </c>
      <c r="B2" s="6" t="s">
        <v>101</v>
      </c>
      <c r="C2" s="6" t="s">
        <v>102</v>
      </c>
      <c r="D2" s="7" t="s">
        <v>61</v>
      </c>
      <c r="E2" s="6" t="s">
        <v>58</v>
      </c>
      <c r="H2" s="6" t="s">
        <v>103</v>
      </c>
      <c r="I2" s="7" t="s">
        <v>106</v>
      </c>
      <c r="J2" s="7" t="s">
        <v>107</v>
      </c>
      <c r="K2" s="6" t="s">
        <v>108</v>
      </c>
      <c r="L2" s="7" t="s">
        <v>109</v>
      </c>
      <c r="M2" s="7" t="s">
        <v>110</v>
      </c>
    </row>
    <row r="3" spans="1:14" x14ac:dyDescent="0.45">
      <c r="A3" s="6" t="s">
        <v>59</v>
      </c>
      <c r="B3" s="6">
        <v>0.3</v>
      </c>
      <c r="C3" s="6">
        <v>0.2</v>
      </c>
      <c r="D3" s="6">
        <v>0.2</v>
      </c>
      <c r="E3" s="6">
        <f>MAX(B3:D3)</f>
        <v>0.3</v>
      </c>
      <c r="F3" t="s">
        <v>62</v>
      </c>
      <c r="H3" s="6" t="s">
        <v>104</v>
      </c>
      <c r="I3" s="6">
        <v>0.01</v>
      </c>
      <c r="J3" s="6">
        <f>10*LOG10(10^(I3/10)-1)</f>
        <v>-26.372842153595055</v>
      </c>
      <c r="K3" s="6">
        <f>$E$4</f>
        <v>5</v>
      </c>
      <c r="L3" s="6">
        <f>J3+K3</f>
        <v>-21.372842153595055</v>
      </c>
      <c r="M3" s="6">
        <f>10*LOG10(1+10^(L3/10))</f>
        <v>3.1544374677029009E-2</v>
      </c>
      <c r="N3" s="14" t="s">
        <v>111</v>
      </c>
    </row>
    <row r="4" spans="1:14" x14ac:dyDescent="0.45">
      <c r="A4" s="6" t="s">
        <v>100</v>
      </c>
      <c r="B4" s="6">
        <v>3</v>
      </c>
      <c r="C4" s="6" t="s">
        <v>60</v>
      </c>
      <c r="D4" s="6">
        <v>5</v>
      </c>
      <c r="E4" s="6">
        <f>MAX(B4:D4)</f>
        <v>5</v>
      </c>
      <c r="F4" t="s">
        <v>62</v>
      </c>
      <c r="H4" s="6" t="s">
        <v>105</v>
      </c>
      <c r="I4" s="6">
        <v>0.09</v>
      </c>
      <c r="J4" s="6">
        <f>10*LOG10(10^(I4/10)-1)</f>
        <v>-16.790340306643344</v>
      </c>
      <c r="K4" s="6">
        <f>$E$4</f>
        <v>5</v>
      </c>
      <c r="L4" s="6">
        <f>J4+K4</f>
        <v>-11.790340306643344</v>
      </c>
      <c r="M4" s="6">
        <f>10*LOG10(1+10^(L4/10))</f>
        <v>0.27845383406207402</v>
      </c>
    </row>
  </sheetData>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284C8-F14F-4843-9405-129BE20078CC}">
  <dimension ref="A1:E8"/>
  <sheetViews>
    <sheetView tabSelected="1" zoomScale="70" zoomScaleNormal="70" workbookViewId="0"/>
  </sheetViews>
  <sheetFormatPr defaultRowHeight="16.2" x14ac:dyDescent="0.45"/>
  <cols>
    <col min="1" max="1" width="8.7265625" style="3" customWidth="1"/>
    <col min="2" max="2" width="26.7265625" style="3" bestFit="1" customWidth="1"/>
    <col min="3" max="4" width="14.08984375" style="5" bestFit="1" customWidth="1"/>
    <col min="5" max="5" width="13.453125" style="5" bestFit="1" customWidth="1"/>
    <col min="6" max="16384" width="8.7265625" style="3"/>
  </cols>
  <sheetData>
    <row r="1" spans="1:5" x14ac:dyDescent="0.45">
      <c r="A1" s="3" t="s">
        <v>97</v>
      </c>
    </row>
    <row r="2" spans="1:5" x14ac:dyDescent="0.45">
      <c r="C2" s="13" t="s">
        <v>64</v>
      </c>
      <c r="D2" s="13"/>
      <c r="E2" s="13"/>
    </row>
    <row r="3" spans="1:5" x14ac:dyDescent="0.45">
      <c r="A3" s="8" t="s">
        <v>98</v>
      </c>
      <c r="B3" s="7" t="s">
        <v>66</v>
      </c>
      <c r="C3" s="9" t="s">
        <v>63</v>
      </c>
      <c r="D3" s="9" t="s">
        <v>67</v>
      </c>
      <c r="E3" s="9" t="s">
        <v>68</v>
      </c>
    </row>
    <row r="4" spans="1:5" x14ac:dyDescent="0.45">
      <c r="A4" s="11" t="s">
        <v>95</v>
      </c>
      <c r="B4" s="8" t="s">
        <v>65</v>
      </c>
      <c r="C4" s="10">
        <v>5.17</v>
      </c>
      <c r="D4" s="10">
        <f>'B.3 EIRP and TRP'!F39</f>
        <v>5.6065234624315892</v>
      </c>
      <c r="E4" s="10">
        <f t="shared" ref="E4:E8" si="0">D4-C4</f>
        <v>0.43652346243158924</v>
      </c>
    </row>
    <row r="5" spans="1:5" x14ac:dyDescent="0.45">
      <c r="A5" s="12"/>
      <c r="B5" s="8" t="s">
        <v>69</v>
      </c>
      <c r="C5" s="10">
        <v>5.37</v>
      </c>
      <c r="D5" s="10">
        <f>'B.3 EIRP and TRP'!F40</f>
        <v>5.8065234624315893</v>
      </c>
      <c r="E5" s="10">
        <f t="shared" si="0"/>
        <v>0.43652346243158924</v>
      </c>
    </row>
    <row r="6" spans="1:5" x14ac:dyDescent="0.45">
      <c r="A6" s="11" t="s">
        <v>94</v>
      </c>
      <c r="B6" s="8" t="s">
        <v>65</v>
      </c>
      <c r="C6" s="10">
        <v>4.7</v>
      </c>
      <c r="D6" s="10">
        <f>'B.3 EIRP and TRP'!F41</f>
        <v>5.1296284479791137</v>
      </c>
      <c r="E6" s="10">
        <f t="shared" si="0"/>
        <v>0.42962844797911348</v>
      </c>
    </row>
    <row r="7" spans="1:5" x14ac:dyDescent="0.45">
      <c r="A7" s="12"/>
      <c r="B7" s="8" t="s">
        <v>69</v>
      </c>
      <c r="C7" s="10">
        <v>4.9000000000000004</v>
      </c>
      <c r="D7" s="10">
        <f>'B.3 EIRP and TRP'!F42</f>
        <v>5.3296284479791138</v>
      </c>
      <c r="E7" s="10">
        <f t="shared" si="0"/>
        <v>0.42962844797911348</v>
      </c>
    </row>
    <row r="8" spans="1:5" x14ac:dyDescent="0.45">
      <c r="A8" s="8" t="s">
        <v>93</v>
      </c>
      <c r="B8" s="8" t="s">
        <v>96</v>
      </c>
      <c r="C8" s="10">
        <v>5.45</v>
      </c>
      <c r="D8" s="10">
        <f>'B.19 EIS'!F36</f>
        <v>5.8536341806176857</v>
      </c>
      <c r="E8" s="10">
        <f t="shared" si="0"/>
        <v>0.40363418061768552</v>
      </c>
    </row>
  </sheetData>
  <mergeCells count="1">
    <mergeCell ref="C2:E2"/>
  </mergeCells>
  <phoneticPr fontId="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C93F-B69A-4FF9-91C7-39FE89CF003B}">
  <dimension ref="A1:G49"/>
  <sheetViews>
    <sheetView zoomScale="70" zoomScaleNormal="70" workbookViewId="0"/>
  </sheetViews>
  <sheetFormatPr defaultRowHeight="16.2" x14ac:dyDescent="0.45"/>
  <cols>
    <col min="2" max="2" width="54.54296875" customWidth="1"/>
  </cols>
  <sheetData>
    <row r="1" spans="1:6" x14ac:dyDescent="0.45">
      <c r="A1" t="s">
        <v>78</v>
      </c>
    </row>
    <row r="2" spans="1:6" x14ac:dyDescent="0.45">
      <c r="A2" t="s">
        <v>0</v>
      </c>
      <c r="B2" t="s">
        <v>1</v>
      </c>
      <c r="C2" t="s">
        <v>2</v>
      </c>
      <c r="D2" t="s">
        <v>3</v>
      </c>
      <c r="E2" t="s">
        <v>53</v>
      </c>
      <c r="F2" t="s">
        <v>5</v>
      </c>
    </row>
    <row r="3" spans="1:6" x14ac:dyDescent="0.45">
      <c r="A3" t="s">
        <v>6</v>
      </c>
    </row>
    <row r="4" spans="1:6" x14ac:dyDescent="0.45">
      <c r="A4">
        <v>1</v>
      </c>
      <c r="B4" t="s">
        <v>7</v>
      </c>
      <c r="C4">
        <v>0</v>
      </c>
      <c r="D4" t="s">
        <v>8</v>
      </c>
      <c r="E4">
        <v>2</v>
      </c>
      <c r="F4">
        <f>C4/E4</f>
        <v>0</v>
      </c>
    </row>
    <row r="5" spans="1:6" x14ac:dyDescent="0.45">
      <c r="A5">
        <v>2</v>
      </c>
      <c r="B5" t="s">
        <v>9</v>
      </c>
      <c r="C5">
        <v>0</v>
      </c>
      <c r="D5" t="s">
        <v>10</v>
      </c>
      <c r="E5">
        <v>1.73</v>
      </c>
      <c r="F5">
        <f t="shared" ref="F5:F32" si="0">C5/E5</f>
        <v>0</v>
      </c>
    </row>
    <row r="6" spans="1:6" x14ac:dyDescent="0.45">
      <c r="A6">
        <v>3</v>
      </c>
      <c r="B6" t="s">
        <v>11</v>
      </c>
      <c r="C6">
        <f>0.9+'QoQZ and XPD'!E3</f>
        <v>1.2</v>
      </c>
      <c r="D6" t="s">
        <v>12</v>
      </c>
      <c r="E6">
        <v>1</v>
      </c>
      <c r="F6">
        <f t="shared" si="0"/>
        <v>1.2</v>
      </c>
    </row>
    <row r="7" spans="1:6" x14ac:dyDescent="0.45">
      <c r="A7">
        <v>4</v>
      </c>
      <c r="B7" t="s">
        <v>13</v>
      </c>
      <c r="C7">
        <v>1.3</v>
      </c>
      <c r="D7" t="s">
        <v>12</v>
      </c>
      <c r="E7">
        <v>1</v>
      </c>
      <c r="F7">
        <f t="shared" si="0"/>
        <v>1.3</v>
      </c>
    </row>
    <row r="8" spans="1:6" x14ac:dyDescent="0.45">
      <c r="A8">
        <v>5</v>
      </c>
      <c r="B8" t="s">
        <v>14</v>
      </c>
      <c r="C8">
        <v>0</v>
      </c>
      <c r="D8" t="s">
        <v>15</v>
      </c>
      <c r="E8">
        <v>1.41</v>
      </c>
      <c r="F8">
        <f t="shared" si="0"/>
        <v>0</v>
      </c>
    </row>
    <row r="9" spans="1:6" x14ac:dyDescent="0.45">
      <c r="A9">
        <v>6</v>
      </c>
      <c r="B9" t="s">
        <v>16</v>
      </c>
      <c r="C9">
        <v>2.16</v>
      </c>
      <c r="D9" t="s">
        <v>8</v>
      </c>
      <c r="E9">
        <v>2</v>
      </c>
      <c r="F9">
        <f t="shared" si="0"/>
        <v>1.08</v>
      </c>
    </row>
    <row r="10" spans="1:6" x14ac:dyDescent="0.45">
      <c r="A10">
        <v>7</v>
      </c>
      <c r="B10" t="s">
        <v>17</v>
      </c>
      <c r="C10">
        <v>0</v>
      </c>
      <c r="D10" t="s">
        <v>15</v>
      </c>
      <c r="E10">
        <v>1.41</v>
      </c>
      <c r="F10">
        <f t="shared" si="0"/>
        <v>0</v>
      </c>
    </row>
    <row r="11" spans="1:6" x14ac:dyDescent="0.45">
      <c r="A11">
        <v>8</v>
      </c>
      <c r="B11" t="s">
        <v>18</v>
      </c>
      <c r="C11">
        <v>2.1</v>
      </c>
      <c r="D11" t="s">
        <v>8</v>
      </c>
      <c r="E11">
        <v>2</v>
      </c>
      <c r="F11">
        <f t="shared" si="0"/>
        <v>1.05</v>
      </c>
    </row>
    <row r="12" spans="1:6" x14ac:dyDescent="0.45">
      <c r="A12">
        <v>9</v>
      </c>
      <c r="B12" t="s">
        <v>19</v>
      </c>
      <c r="C12">
        <v>0.5</v>
      </c>
      <c r="D12" t="s">
        <v>8</v>
      </c>
      <c r="E12">
        <v>2</v>
      </c>
      <c r="F12">
        <f t="shared" si="0"/>
        <v>0.25</v>
      </c>
    </row>
    <row r="13" spans="1:6" x14ac:dyDescent="0.45">
      <c r="A13">
        <v>10</v>
      </c>
      <c r="B13" t="s">
        <v>20</v>
      </c>
      <c r="C13" s="1">
        <f>'QoQZ and XPD'!M3</f>
        <v>3.1544374677029009E-2</v>
      </c>
      <c r="D13" t="s">
        <v>15</v>
      </c>
      <c r="E13">
        <v>1.41</v>
      </c>
      <c r="F13" s="1">
        <f t="shared" si="0"/>
        <v>2.2371896934063128E-2</v>
      </c>
    </row>
    <row r="14" spans="1:6" x14ac:dyDescent="0.45">
      <c r="A14">
        <v>11</v>
      </c>
      <c r="B14" t="s">
        <v>21</v>
      </c>
      <c r="C14">
        <v>0</v>
      </c>
      <c r="D14" t="s">
        <v>10</v>
      </c>
      <c r="E14">
        <v>1.73</v>
      </c>
      <c r="F14">
        <f t="shared" si="0"/>
        <v>0</v>
      </c>
    </row>
    <row r="15" spans="1:6" x14ac:dyDescent="0.45">
      <c r="A15">
        <v>12</v>
      </c>
      <c r="B15" t="s">
        <v>22</v>
      </c>
      <c r="C15">
        <v>0</v>
      </c>
      <c r="D15" t="s">
        <v>12</v>
      </c>
      <c r="E15">
        <v>1</v>
      </c>
      <c r="F15">
        <f t="shared" si="0"/>
        <v>0</v>
      </c>
    </row>
    <row r="16" spans="1:6" x14ac:dyDescent="0.45">
      <c r="A16">
        <v>13</v>
      </c>
      <c r="B16" t="s">
        <v>23</v>
      </c>
      <c r="C16">
        <v>0.25</v>
      </c>
      <c r="D16" t="s">
        <v>12</v>
      </c>
      <c r="E16">
        <v>1</v>
      </c>
      <c r="F16">
        <f t="shared" si="0"/>
        <v>0.25</v>
      </c>
    </row>
    <row r="17" spans="1:7" x14ac:dyDescent="0.45">
      <c r="A17">
        <v>14</v>
      </c>
      <c r="B17" t="s">
        <v>24</v>
      </c>
      <c r="C17">
        <v>0</v>
      </c>
      <c r="D17" t="s">
        <v>12</v>
      </c>
      <c r="E17">
        <v>1</v>
      </c>
      <c r="F17">
        <f t="shared" si="0"/>
        <v>0</v>
      </c>
    </row>
    <row r="18" spans="1:7" x14ac:dyDescent="0.45">
      <c r="A18">
        <v>15</v>
      </c>
      <c r="B18" t="s">
        <v>54</v>
      </c>
      <c r="C18">
        <v>0.15</v>
      </c>
      <c r="D18" t="s">
        <v>12</v>
      </c>
      <c r="E18">
        <v>1</v>
      </c>
      <c r="F18">
        <f t="shared" si="0"/>
        <v>0.15</v>
      </c>
    </row>
    <row r="19" spans="1:7" x14ac:dyDescent="0.45">
      <c r="A19">
        <v>16</v>
      </c>
      <c r="B19" t="s">
        <v>25</v>
      </c>
      <c r="C19">
        <v>0</v>
      </c>
      <c r="D19" t="s">
        <v>10</v>
      </c>
      <c r="E19">
        <v>1.73</v>
      </c>
      <c r="F19">
        <f t="shared" si="0"/>
        <v>0</v>
      </c>
      <c r="G19" t="s">
        <v>56</v>
      </c>
    </row>
    <row r="20" spans="1:7" x14ac:dyDescent="0.45">
      <c r="C20">
        <v>0.08</v>
      </c>
      <c r="E20">
        <v>1.73</v>
      </c>
      <c r="F20" s="1">
        <f t="shared" si="0"/>
        <v>4.6242774566473993E-2</v>
      </c>
      <c r="G20" t="s">
        <v>57</v>
      </c>
    </row>
    <row r="21" spans="1:7" x14ac:dyDescent="0.45">
      <c r="A21" t="s">
        <v>26</v>
      </c>
    </row>
    <row r="22" spans="1:7" x14ac:dyDescent="0.45">
      <c r="A22">
        <v>17</v>
      </c>
      <c r="B22" t="s">
        <v>13</v>
      </c>
      <c r="C22">
        <v>0</v>
      </c>
      <c r="D22" t="s">
        <v>15</v>
      </c>
      <c r="E22">
        <v>1.41</v>
      </c>
      <c r="F22">
        <f t="shared" si="0"/>
        <v>0</v>
      </c>
    </row>
    <row r="23" spans="1:7" x14ac:dyDescent="0.45">
      <c r="A23">
        <v>18</v>
      </c>
      <c r="B23" t="s">
        <v>27</v>
      </c>
      <c r="C23">
        <v>0</v>
      </c>
      <c r="D23" t="s">
        <v>8</v>
      </c>
      <c r="E23">
        <v>2</v>
      </c>
      <c r="F23">
        <f t="shared" si="0"/>
        <v>0</v>
      </c>
    </row>
    <row r="24" spans="1:7" x14ac:dyDescent="0.45">
      <c r="A24">
        <v>19</v>
      </c>
      <c r="B24" t="s">
        <v>28</v>
      </c>
      <c r="C24">
        <v>0</v>
      </c>
      <c r="D24" t="s">
        <v>8</v>
      </c>
      <c r="E24">
        <v>2</v>
      </c>
      <c r="F24">
        <f t="shared" si="0"/>
        <v>0</v>
      </c>
    </row>
    <row r="25" spans="1:7" x14ac:dyDescent="0.45">
      <c r="A25">
        <v>20</v>
      </c>
      <c r="B25" t="s">
        <v>29</v>
      </c>
      <c r="C25">
        <v>0.73</v>
      </c>
      <c r="D25" t="s">
        <v>8</v>
      </c>
      <c r="E25">
        <v>2</v>
      </c>
      <c r="F25" s="1">
        <f t="shared" si="0"/>
        <v>0.36499999999999999</v>
      </c>
    </row>
    <row r="26" spans="1:7" x14ac:dyDescent="0.45">
      <c r="A26">
        <v>21</v>
      </c>
      <c r="B26" t="s">
        <v>30</v>
      </c>
      <c r="C26">
        <v>0.6</v>
      </c>
      <c r="D26" t="s">
        <v>8</v>
      </c>
      <c r="E26">
        <v>2</v>
      </c>
      <c r="F26">
        <f t="shared" si="0"/>
        <v>0.3</v>
      </c>
    </row>
    <row r="27" spans="1:7" x14ac:dyDescent="0.45">
      <c r="A27">
        <v>22</v>
      </c>
      <c r="B27" t="s">
        <v>31</v>
      </c>
      <c r="C27">
        <v>0.01</v>
      </c>
      <c r="D27" t="s">
        <v>10</v>
      </c>
      <c r="E27">
        <v>1.73</v>
      </c>
      <c r="F27" s="2">
        <f t="shared" si="0"/>
        <v>5.7803468208092491E-3</v>
      </c>
    </row>
    <row r="28" spans="1:7" x14ac:dyDescent="0.45">
      <c r="A28">
        <v>23</v>
      </c>
      <c r="B28" t="s">
        <v>32</v>
      </c>
      <c r="C28">
        <v>0</v>
      </c>
      <c r="D28" t="s">
        <v>10</v>
      </c>
      <c r="E28">
        <v>1.73</v>
      </c>
      <c r="F28">
        <f t="shared" si="0"/>
        <v>0</v>
      </c>
    </row>
    <row r="29" spans="1:7" x14ac:dyDescent="0.45">
      <c r="A29">
        <v>24</v>
      </c>
      <c r="B29" t="s">
        <v>33</v>
      </c>
      <c r="C29">
        <f>0.6+'QoQZ and XPD'!E3</f>
        <v>0.89999999999999991</v>
      </c>
      <c r="D29" t="s">
        <v>12</v>
      </c>
      <c r="E29">
        <v>1</v>
      </c>
      <c r="F29">
        <f t="shared" si="0"/>
        <v>0.89999999999999991</v>
      </c>
    </row>
    <row r="30" spans="1:7" x14ac:dyDescent="0.45">
      <c r="A30">
        <v>25</v>
      </c>
      <c r="B30" t="s">
        <v>34</v>
      </c>
      <c r="C30">
        <v>0</v>
      </c>
      <c r="D30" t="s">
        <v>15</v>
      </c>
      <c r="E30">
        <v>1.41</v>
      </c>
      <c r="F30">
        <f t="shared" si="0"/>
        <v>0</v>
      </c>
    </row>
    <row r="31" spans="1:7" x14ac:dyDescent="0.45">
      <c r="A31">
        <v>26</v>
      </c>
      <c r="B31" t="s">
        <v>35</v>
      </c>
      <c r="C31">
        <v>0.14000000000000001</v>
      </c>
      <c r="D31" t="s">
        <v>8</v>
      </c>
      <c r="E31">
        <v>2</v>
      </c>
      <c r="F31">
        <f t="shared" si="0"/>
        <v>7.0000000000000007E-2</v>
      </c>
    </row>
    <row r="32" spans="1:7" x14ac:dyDescent="0.45">
      <c r="A32">
        <v>27</v>
      </c>
      <c r="B32" t="s">
        <v>21</v>
      </c>
      <c r="C32">
        <v>0</v>
      </c>
      <c r="D32" t="s">
        <v>10</v>
      </c>
      <c r="E32">
        <v>1.73</v>
      </c>
      <c r="F32">
        <f t="shared" si="0"/>
        <v>0</v>
      </c>
    </row>
    <row r="33" spans="1:6" x14ac:dyDescent="0.45">
      <c r="B33" t="s">
        <v>36</v>
      </c>
      <c r="F33" t="s">
        <v>37</v>
      </c>
    </row>
    <row r="34" spans="1:6" x14ac:dyDescent="0.45">
      <c r="A34">
        <v>28</v>
      </c>
      <c r="B34" t="s">
        <v>38</v>
      </c>
      <c r="F34">
        <v>0</v>
      </c>
    </row>
    <row r="35" spans="1:6" x14ac:dyDescent="0.45">
      <c r="A35">
        <v>29</v>
      </c>
      <c r="B35" t="s">
        <v>39</v>
      </c>
      <c r="F35">
        <v>0.1</v>
      </c>
    </row>
    <row r="36" spans="1:6" x14ac:dyDescent="0.45">
      <c r="A36">
        <v>29</v>
      </c>
      <c r="B36" t="s">
        <v>40</v>
      </c>
      <c r="F36">
        <v>0.3</v>
      </c>
    </row>
    <row r="37" spans="1:6" x14ac:dyDescent="0.45">
      <c r="A37">
        <v>30</v>
      </c>
      <c r="B37" t="s">
        <v>41</v>
      </c>
      <c r="F37">
        <v>0.5</v>
      </c>
    </row>
    <row r="38" spans="1:6" x14ac:dyDescent="0.45">
      <c r="A38" t="s">
        <v>42</v>
      </c>
      <c r="F38" t="s">
        <v>37</v>
      </c>
    </row>
    <row r="39" spans="1:6" x14ac:dyDescent="0.45">
      <c r="A39" t="s">
        <v>43</v>
      </c>
      <c r="F39" s="1">
        <f>SUM(1.96*SQRT(SUMSQ($F$4:$F$15,$F$17,$F$18,$F$20,$F$22:$F$32)),$F$35,$F$37)</f>
        <v>5.6065234624315892</v>
      </c>
    </row>
    <row r="40" spans="1:6" x14ac:dyDescent="0.45">
      <c r="A40" t="s">
        <v>44</v>
      </c>
      <c r="F40" s="1">
        <f>SUM(1.96*SQRT(SUMSQ($F$4:$F$15,$F$17,$F$18,$F$20,$F$22:$F$32)),$F$36,$F$37)</f>
        <v>5.8065234624315893</v>
      </c>
    </row>
    <row r="41" spans="1:6" x14ac:dyDescent="0.45">
      <c r="A41" t="s">
        <v>45</v>
      </c>
      <c r="F41" s="1">
        <f>SUM(1.96*SQRT(SUMSQ($F$4:$F$15,$F$16,$F$18,$F$19,$F$22:$F$32)),$F$34,$F$35)</f>
        <v>5.1296284479791137</v>
      </c>
    </row>
    <row r="42" spans="1:6" x14ac:dyDescent="0.45">
      <c r="A42" t="s">
        <v>46</v>
      </c>
      <c r="F42" s="1">
        <f>SUM(1.96*SQRT(SUMSQ($F$4:$F$15,$F$16,$F$18,$F$19,$F$22:$F$32)),$F$34,$F$36)</f>
        <v>5.3296284479791138</v>
      </c>
    </row>
    <row r="43" spans="1:6" x14ac:dyDescent="0.45">
      <c r="A43" t="s">
        <v>70</v>
      </c>
    </row>
    <row r="44" spans="1:6" x14ac:dyDescent="0.45">
      <c r="A44" t="s">
        <v>47</v>
      </c>
    </row>
    <row r="45" spans="1:6" x14ac:dyDescent="0.45">
      <c r="A45" t="s">
        <v>48</v>
      </c>
    </row>
    <row r="46" spans="1:6" x14ac:dyDescent="0.45">
      <c r="A46" t="s">
        <v>49</v>
      </c>
    </row>
    <row r="47" spans="1:6" x14ac:dyDescent="0.45">
      <c r="A47" t="s">
        <v>50</v>
      </c>
    </row>
    <row r="48" spans="1:6" x14ac:dyDescent="0.45">
      <c r="A48" t="s">
        <v>51</v>
      </c>
    </row>
    <row r="49" spans="1:1" x14ac:dyDescent="0.45">
      <c r="A49" t="s">
        <v>55</v>
      </c>
    </row>
  </sheetData>
  <phoneticPr fontId="1"/>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33867-33AD-4E9E-979C-ECF5DB2F33B8}">
  <dimension ref="A1:G42"/>
  <sheetViews>
    <sheetView zoomScale="70" zoomScaleNormal="70" workbookViewId="0"/>
  </sheetViews>
  <sheetFormatPr defaultRowHeight="16.2" x14ac:dyDescent="0.45"/>
  <cols>
    <col min="2" max="2" width="54.54296875" customWidth="1"/>
  </cols>
  <sheetData>
    <row r="1" spans="1:6" x14ac:dyDescent="0.45">
      <c r="A1" t="s">
        <v>92</v>
      </c>
    </row>
    <row r="2" spans="1:6" x14ac:dyDescent="0.45">
      <c r="A2" t="s">
        <v>0</v>
      </c>
      <c r="B2" t="s">
        <v>1</v>
      </c>
      <c r="C2" t="s">
        <v>2</v>
      </c>
      <c r="D2" t="s">
        <v>3</v>
      </c>
      <c r="E2" t="s">
        <v>4</v>
      </c>
      <c r="F2" t="s">
        <v>5</v>
      </c>
    </row>
    <row r="3" spans="1:6" x14ac:dyDescent="0.45">
      <c r="A3" t="s">
        <v>6</v>
      </c>
    </row>
    <row r="4" spans="1:6" x14ac:dyDescent="0.45">
      <c r="A4">
        <v>1</v>
      </c>
      <c r="B4" t="s">
        <v>7</v>
      </c>
      <c r="C4">
        <v>0</v>
      </c>
      <c r="D4" t="s">
        <v>8</v>
      </c>
      <c r="E4">
        <v>2</v>
      </c>
      <c r="F4">
        <f>C4/E4</f>
        <v>0</v>
      </c>
    </row>
    <row r="5" spans="1:6" x14ac:dyDescent="0.45">
      <c r="A5">
        <v>2</v>
      </c>
      <c r="B5" t="s">
        <v>9</v>
      </c>
      <c r="C5">
        <v>0</v>
      </c>
      <c r="D5" t="s">
        <v>10</v>
      </c>
      <c r="E5">
        <v>1.73</v>
      </c>
      <c r="F5">
        <f t="shared" ref="F5:F31" si="0">C5/E5</f>
        <v>0</v>
      </c>
    </row>
    <row r="6" spans="1:6" x14ac:dyDescent="0.45">
      <c r="A6">
        <v>3</v>
      </c>
      <c r="B6" s="4" t="s">
        <v>79</v>
      </c>
      <c r="C6">
        <f>0.9+'QoQZ and XPD'!E3</f>
        <v>1.2</v>
      </c>
      <c r="D6" t="s">
        <v>12</v>
      </c>
      <c r="E6">
        <v>1</v>
      </c>
      <c r="F6">
        <f t="shared" si="0"/>
        <v>1.2</v>
      </c>
    </row>
    <row r="7" spans="1:6" x14ac:dyDescent="0.45">
      <c r="A7">
        <v>4</v>
      </c>
      <c r="B7" t="s">
        <v>13</v>
      </c>
      <c r="C7">
        <v>1.3</v>
      </c>
      <c r="D7" t="s">
        <v>12</v>
      </c>
      <c r="E7">
        <v>1</v>
      </c>
      <c r="F7">
        <f t="shared" si="0"/>
        <v>1.3</v>
      </c>
    </row>
    <row r="8" spans="1:6" x14ac:dyDescent="0.45">
      <c r="A8">
        <v>5</v>
      </c>
      <c r="B8" t="s">
        <v>14</v>
      </c>
      <c r="C8">
        <v>0</v>
      </c>
      <c r="D8" t="s">
        <v>15</v>
      </c>
      <c r="E8">
        <v>1.41</v>
      </c>
      <c r="F8">
        <f t="shared" si="0"/>
        <v>0</v>
      </c>
    </row>
    <row r="9" spans="1:6" x14ac:dyDescent="0.45">
      <c r="A9">
        <v>6</v>
      </c>
      <c r="B9" t="s">
        <v>71</v>
      </c>
      <c r="C9">
        <v>2.9</v>
      </c>
      <c r="D9" t="s">
        <v>8</v>
      </c>
      <c r="E9">
        <v>2</v>
      </c>
      <c r="F9">
        <f t="shared" si="0"/>
        <v>1.45</v>
      </c>
    </row>
    <row r="10" spans="1:6" x14ac:dyDescent="0.45">
      <c r="A10">
        <v>7</v>
      </c>
      <c r="B10" t="s">
        <v>72</v>
      </c>
      <c r="C10">
        <v>0</v>
      </c>
      <c r="D10" t="s">
        <v>15</v>
      </c>
      <c r="E10">
        <v>1.41</v>
      </c>
      <c r="F10">
        <f t="shared" si="0"/>
        <v>0</v>
      </c>
    </row>
    <row r="11" spans="1:6" x14ac:dyDescent="0.45">
      <c r="A11">
        <v>8</v>
      </c>
      <c r="B11" t="s">
        <v>18</v>
      </c>
      <c r="C11">
        <v>2.1</v>
      </c>
      <c r="D11" t="s">
        <v>8</v>
      </c>
      <c r="E11">
        <v>2</v>
      </c>
      <c r="F11">
        <f t="shared" si="0"/>
        <v>1.05</v>
      </c>
    </row>
    <row r="12" spans="1:6" x14ac:dyDescent="0.45">
      <c r="A12">
        <v>9</v>
      </c>
      <c r="B12" t="s">
        <v>73</v>
      </c>
      <c r="C12">
        <v>0.5</v>
      </c>
      <c r="D12" t="s">
        <v>8</v>
      </c>
      <c r="E12">
        <v>2</v>
      </c>
      <c r="F12">
        <f t="shared" si="0"/>
        <v>0.25</v>
      </c>
    </row>
    <row r="13" spans="1:6" x14ac:dyDescent="0.45">
      <c r="A13">
        <v>10</v>
      </c>
      <c r="B13" t="s">
        <v>20</v>
      </c>
      <c r="C13" s="1">
        <f>'QoQZ and XPD'!M3</f>
        <v>3.1544374677029009E-2</v>
      </c>
      <c r="D13" t="s">
        <v>15</v>
      </c>
      <c r="E13">
        <v>1.41</v>
      </c>
      <c r="F13" s="1">
        <f t="shared" si="0"/>
        <v>2.2371896934063128E-2</v>
      </c>
    </row>
    <row r="14" spans="1:6" x14ac:dyDescent="0.45">
      <c r="A14">
        <v>11</v>
      </c>
      <c r="B14" t="s">
        <v>21</v>
      </c>
      <c r="C14">
        <v>0</v>
      </c>
      <c r="D14" t="s">
        <v>10</v>
      </c>
      <c r="E14">
        <v>1.73</v>
      </c>
      <c r="F14">
        <f t="shared" si="0"/>
        <v>0</v>
      </c>
    </row>
    <row r="15" spans="1:6" x14ac:dyDescent="0.45">
      <c r="A15">
        <v>12</v>
      </c>
      <c r="B15" t="s">
        <v>22</v>
      </c>
      <c r="C15">
        <v>0</v>
      </c>
      <c r="D15" t="s">
        <v>12</v>
      </c>
      <c r="E15">
        <v>1</v>
      </c>
      <c r="F15">
        <f t="shared" si="0"/>
        <v>0</v>
      </c>
    </row>
    <row r="16" spans="1:6" x14ac:dyDescent="0.45">
      <c r="A16">
        <v>13</v>
      </c>
      <c r="B16" s="4" t="s">
        <v>80</v>
      </c>
      <c r="C16">
        <v>0.15</v>
      </c>
      <c r="D16" t="s">
        <v>12</v>
      </c>
      <c r="E16">
        <v>1</v>
      </c>
      <c r="F16">
        <f t="shared" si="0"/>
        <v>0.15</v>
      </c>
    </row>
    <row r="17" spans="1:7" x14ac:dyDescent="0.45">
      <c r="A17">
        <v>14</v>
      </c>
      <c r="B17" t="s">
        <v>25</v>
      </c>
      <c r="C17">
        <v>0</v>
      </c>
      <c r="D17" t="s">
        <v>10</v>
      </c>
      <c r="E17">
        <v>1.73</v>
      </c>
      <c r="F17">
        <f t="shared" si="0"/>
        <v>0</v>
      </c>
      <c r="G17" s="4" t="s">
        <v>81</v>
      </c>
    </row>
    <row r="18" spans="1:7" x14ac:dyDescent="0.45">
      <c r="C18">
        <v>0.08</v>
      </c>
      <c r="E18">
        <v>1.73</v>
      </c>
      <c r="F18" s="1">
        <f t="shared" si="0"/>
        <v>4.6242774566473993E-2</v>
      </c>
    </row>
    <row r="19" spans="1:7" x14ac:dyDescent="0.45">
      <c r="A19">
        <v>15</v>
      </c>
      <c r="B19" s="4" t="s">
        <v>82</v>
      </c>
      <c r="C19">
        <v>0.12</v>
      </c>
      <c r="D19" t="s">
        <v>12</v>
      </c>
      <c r="E19">
        <v>1</v>
      </c>
      <c r="F19">
        <f t="shared" si="0"/>
        <v>0.12</v>
      </c>
    </row>
    <row r="20" spans="1:7" x14ac:dyDescent="0.45">
      <c r="A20" t="s">
        <v>26</v>
      </c>
    </row>
    <row r="21" spans="1:7" x14ac:dyDescent="0.45">
      <c r="A21">
        <v>16</v>
      </c>
      <c r="B21" t="s">
        <v>52</v>
      </c>
      <c r="C21">
        <v>0</v>
      </c>
      <c r="D21" t="s">
        <v>15</v>
      </c>
      <c r="E21">
        <v>1.41</v>
      </c>
      <c r="F21">
        <f t="shared" si="0"/>
        <v>0</v>
      </c>
    </row>
    <row r="22" spans="1:7" x14ac:dyDescent="0.45">
      <c r="A22">
        <v>17</v>
      </c>
      <c r="B22" t="s">
        <v>27</v>
      </c>
      <c r="C22">
        <v>0</v>
      </c>
      <c r="D22" t="s">
        <v>8</v>
      </c>
      <c r="E22">
        <v>2</v>
      </c>
      <c r="F22">
        <f t="shared" si="0"/>
        <v>0</v>
      </c>
    </row>
    <row r="23" spans="1:7" x14ac:dyDescent="0.45">
      <c r="A23">
        <v>18</v>
      </c>
      <c r="B23" t="s">
        <v>28</v>
      </c>
      <c r="C23">
        <v>0</v>
      </c>
      <c r="D23" t="s">
        <v>8</v>
      </c>
      <c r="E23">
        <v>2</v>
      </c>
      <c r="F23">
        <f t="shared" si="0"/>
        <v>0</v>
      </c>
    </row>
    <row r="24" spans="1:7" x14ac:dyDescent="0.45">
      <c r="A24">
        <v>19</v>
      </c>
      <c r="B24" t="s">
        <v>29</v>
      </c>
      <c r="C24">
        <v>0.73</v>
      </c>
      <c r="D24" t="s">
        <v>8</v>
      </c>
      <c r="E24">
        <v>2</v>
      </c>
      <c r="F24" s="1">
        <f t="shared" si="0"/>
        <v>0.36499999999999999</v>
      </c>
    </row>
    <row r="25" spans="1:7" x14ac:dyDescent="0.45">
      <c r="A25">
        <v>20</v>
      </c>
      <c r="B25" t="s">
        <v>30</v>
      </c>
      <c r="C25">
        <v>0.6</v>
      </c>
      <c r="D25" t="s">
        <v>8</v>
      </c>
      <c r="E25">
        <v>2</v>
      </c>
      <c r="F25">
        <f t="shared" si="0"/>
        <v>0.3</v>
      </c>
    </row>
    <row r="26" spans="1:7" x14ac:dyDescent="0.45">
      <c r="A26">
        <v>21</v>
      </c>
      <c r="B26" t="s">
        <v>31</v>
      </c>
      <c r="C26">
        <v>0.01</v>
      </c>
      <c r="D26" t="s">
        <v>10</v>
      </c>
      <c r="E26">
        <v>1.73</v>
      </c>
      <c r="F26" s="2">
        <f t="shared" si="0"/>
        <v>5.7803468208092491E-3</v>
      </c>
    </row>
    <row r="27" spans="1:7" x14ac:dyDescent="0.45">
      <c r="A27">
        <v>22</v>
      </c>
      <c r="B27" t="s">
        <v>32</v>
      </c>
      <c r="C27">
        <v>0</v>
      </c>
      <c r="D27" t="s">
        <v>10</v>
      </c>
      <c r="E27">
        <v>1.73</v>
      </c>
      <c r="F27">
        <f t="shared" si="0"/>
        <v>0</v>
      </c>
    </row>
    <row r="28" spans="1:7" x14ac:dyDescent="0.45">
      <c r="A28">
        <v>23</v>
      </c>
      <c r="B28" s="4" t="s">
        <v>83</v>
      </c>
      <c r="C28">
        <f>0.6+'QoQZ and XPD'!E3</f>
        <v>0.89999999999999991</v>
      </c>
      <c r="D28" t="s">
        <v>12</v>
      </c>
      <c r="E28">
        <v>1</v>
      </c>
      <c r="F28">
        <f t="shared" si="0"/>
        <v>0.89999999999999991</v>
      </c>
    </row>
    <row r="29" spans="1:7" x14ac:dyDescent="0.45">
      <c r="A29">
        <v>24</v>
      </c>
      <c r="B29" t="s">
        <v>34</v>
      </c>
      <c r="C29">
        <v>0</v>
      </c>
      <c r="D29" t="s">
        <v>15</v>
      </c>
      <c r="E29">
        <v>1.41</v>
      </c>
      <c r="F29">
        <f t="shared" si="0"/>
        <v>0</v>
      </c>
    </row>
    <row r="30" spans="1:7" x14ac:dyDescent="0.45">
      <c r="A30">
        <v>25</v>
      </c>
      <c r="B30" t="s">
        <v>35</v>
      </c>
      <c r="C30">
        <v>0.14000000000000001</v>
      </c>
      <c r="D30" t="s">
        <v>8</v>
      </c>
      <c r="E30">
        <v>2</v>
      </c>
      <c r="F30">
        <f t="shared" si="0"/>
        <v>7.0000000000000007E-2</v>
      </c>
    </row>
    <row r="31" spans="1:7" x14ac:dyDescent="0.45">
      <c r="A31">
        <v>26</v>
      </c>
      <c r="B31" t="s">
        <v>21</v>
      </c>
      <c r="C31">
        <v>0</v>
      </c>
      <c r="D31" t="s">
        <v>10</v>
      </c>
      <c r="E31">
        <v>1.73</v>
      </c>
      <c r="F31">
        <f t="shared" si="0"/>
        <v>0</v>
      </c>
    </row>
    <row r="32" spans="1:7" x14ac:dyDescent="0.45">
      <c r="B32" s="4" t="s">
        <v>84</v>
      </c>
      <c r="F32" t="s">
        <v>37</v>
      </c>
    </row>
    <row r="33" spans="1:7" x14ac:dyDescent="0.45">
      <c r="A33">
        <v>27</v>
      </c>
      <c r="B33" s="4" t="s">
        <v>85</v>
      </c>
      <c r="F33">
        <v>0.5</v>
      </c>
    </row>
    <row r="34" spans="1:7" x14ac:dyDescent="0.45">
      <c r="A34">
        <v>28</v>
      </c>
      <c r="B34" s="4" t="s">
        <v>86</v>
      </c>
      <c r="F34">
        <v>0.2</v>
      </c>
      <c r="G34" t="s">
        <v>77</v>
      </c>
    </row>
    <row r="35" spans="1:7" x14ac:dyDescent="0.45">
      <c r="A35" t="s">
        <v>74</v>
      </c>
      <c r="F35" t="s">
        <v>37</v>
      </c>
    </row>
    <row r="36" spans="1:7" x14ac:dyDescent="0.45">
      <c r="A36" t="s">
        <v>75</v>
      </c>
      <c r="F36" s="1">
        <f>SUM(1.96*SQRT(SUMSQ($F$4:$F$16,$F$18,$F$21:$F$31)),$F$33)</f>
        <v>5.8536341806176857</v>
      </c>
    </row>
    <row r="37" spans="1:7" x14ac:dyDescent="0.45">
      <c r="A37" t="s">
        <v>76</v>
      </c>
    </row>
    <row r="38" spans="1:7" x14ac:dyDescent="0.45">
      <c r="A38" t="s">
        <v>87</v>
      </c>
    </row>
    <row r="39" spans="1:7" x14ac:dyDescent="0.45">
      <c r="A39" t="s">
        <v>88</v>
      </c>
    </row>
    <row r="40" spans="1:7" x14ac:dyDescent="0.45">
      <c r="A40" t="s">
        <v>89</v>
      </c>
    </row>
    <row r="41" spans="1:7" x14ac:dyDescent="0.45">
      <c r="A41" t="s">
        <v>90</v>
      </c>
    </row>
    <row r="42" spans="1:7" x14ac:dyDescent="0.45">
      <c r="A42" t="s">
        <v>91</v>
      </c>
    </row>
  </sheetData>
  <phoneticPr fontId="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QoQZ and XPD</vt:lpstr>
      <vt:lpstr>Total MU summary</vt:lpstr>
      <vt:lpstr>B.3 EIRP and TRP</vt:lpstr>
      <vt:lpstr>B.19 EIS</vt:lpstr>
      <vt:lpstr>'QoQZ and XPD'!_Ref84607641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Anritsu</dc:creator>
  <cp:lastModifiedBy>Anritsu</cp:lastModifiedBy>
  <dcterms:created xsi:type="dcterms:W3CDTF">2022-04-15T06:39:01Z</dcterms:created>
  <dcterms:modified xsi:type="dcterms:W3CDTF">2022-04-25T04:38:47Z</dcterms:modified>
</cp:coreProperties>
</file>